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1" sheetId="1" r:id="rId1"/>
    <sheet name="2" sheetId="4" r:id="rId2"/>
  </sheets>
  <definedNames>
    <definedName name="_xlnm.Print_Area" localSheetId="1">'2'!$A$3:$N$22</definedName>
  </definedNames>
  <calcPr calcId="125725"/>
</workbook>
</file>

<file path=xl/calcChain.xml><?xml version="1.0" encoding="utf-8"?>
<calcChain xmlns="http://schemas.openxmlformats.org/spreadsheetml/2006/main">
  <c r="M10" i="4"/>
  <c r="K21"/>
  <c r="I21" l="1"/>
  <c r="L21"/>
  <c r="M20"/>
  <c r="J21"/>
  <c r="H21"/>
  <c r="M19"/>
  <c r="I15"/>
  <c r="M18"/>
  <c r="M17"/>
  <c r="G21"/>
  <c r="G9"/>
  <c r="M21"/>
  <c r="M16"/>
  <c r="M15"/>
  <c r="M14"/>
  <c r="M13"/>
  <c r="M12"/>
  <c r="M11"/>
  <c r="M9"/>
</calcChain>
</file>

<file path=xl/sharedStrings.xml><?xml version="1.0" encoding="utf-8"?>
<sst xmlns="http://schemas.openxmlformats.org/spreadsheetml/2006/main" count="101" uniqueCount="62">
  <si>
    <t>Перечень целевых индикаторов подпрограммы</t>
  </si>
  <si>
    <t>№ п/п</t>
  </si>
  <si>
    <t>Цель, целевые индикаторы</t>
  </si>
  <si>
    <t>Единица измерения</t>
  </si>
  <si>
    <t>Источник информации</t>
  </si>
  <si>
    <t>Отчетный финансовый год</t>
  </si>
  <si>
    <t>Первый год планового периода</t>
  </si>
  <si>
    <t>Второй год планового периода</t>
  </si>
  <si>
    <t>%</t>
  </si>
  <si>
    <t>администрация  сельсовета</t>
  </si>
  <si>
    <t>администрация сельсовета</t>
  </si>
  <si>
    <t xml:space="preserve">Перечень мероприятий подпрограммы </t>
  </si>
  <si>
    <t>Наименование  программы, подпрограммы</t>
  </si>
  <si>
    <t xml:space="preserve">ГРБС </t>
  </si>
  <si>
    <t>Код бюджетной классификации</t>
  </si>
  <si>
    <t>Расходы</t>
  </si>
  <si>
    <t>Ожидаемый результат от реализации подпрограммного мероприятия (в натуральном выражении)</t>
  </si>
  <si>
    <t>(руб.), годы</t>
  </si>
  <si>
    <t>ГРБС</t>
  </si>
  <si>
    <t>РзПр</t>
  </si>
  <si>
    <t>ЦСР</t>
  </si>
  <si>
    <t>ВР</t>
  </si>
  <si>
    <t>Итого на период</t>
  </si>
  <si>
    <t xml:space="preserve">Мероприятие 1.1.Содержание улично-дорожной сети сельского поселения и искусственных сооружений на них  за счет средств дорожного фонда Парнинского сельсовета </t>
  </si>
  <si>
    <t>813</t>
  </si>
  <si>
    <t>04 09</t>
  </si>
  <si>
    <t>032 93 89</t>
  </si>
  <si>
    <t>032 75 08</t>
  </si>
  <si>
    <t>4,0 км автомобильных дорог д. Сартачуль</t>
  </si>
  <si>
    <t>032 9385</t>
  </si>
  <si>
    <t>Итого</t>
  </si>
  <si>
    <r>
      <rPr>
        <b/>
        <sz val="10"/>
        <rFont val="Times New Roman"/>
        <family val="1"/>
        <charset val="204"/>
      </rPr>
      <t>Задача 1.</t>
    </r>
    <r>
      <rPr>
        <sz val="10"/>
        <rFont val="Times New Roman"/>
        <family val="1"/>
        <charset val="204"/>
      </rPr>
      <t xml:space="preserve"> Обеспечение бесперебойного и безопасного движения транспортных средств по улично-дорожной сети Парнинского  сельского поселения</t>
    </r>
  </si>
  <si>
    <t>Третий год планового периода</t>
  </si>
  <si>
    <t>240</t>
  </si>
  <si>
    <r>
      <rPr>
        <b/>
        <sz val="10"/>
        <rFont val="Times New Roman"/>
        <family val="1"/>
        <charset val="204"/>
      </rPr>
      <t>Цель подпрограммы</t>
    </r>
    <r>
      <rPr>
        <sz val="10"/>
        <rFont val="Times New Roman"/>
        <family val="1"/>
        <charset val="204"/>
      </rPr>
      <t xml:space="preserve"> -Бесперебойное и безопастное движение транспортных средств по улично-дорожной сети сельского поселения</t>
    </r>
  </si>
  <si>
    <t>Цель : Бесперебойное и безопастное движение транспортных средств по улично-дорожной сети сельского поселения</t>
  </si>
  <si>
    <t>Доля протяженности улично-дорожной сети, не отвечающих нормативным требованиям в общей протяженности автомобильных дорог общего пользования</t>
  </si>
  <si>
    <t>Доля протяженности  улично-дорожной сети, в отношении которых производится ремонт в общей протяженности дорог</t>
  </si>
  <si>
    <t xml:space="preserve">Мероприятие 1,2.Содержание автомобильных дорог общего пользования местного значения городских округов, городских и сельских поселений за счет средств краевого бюджета </t>
  </si>
  <si>
    <t>Мероприятие 1.3. Софинансирование субсидии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Парнинкого сельсовета</t>
  </si>
  <si>
    <t>032 7594</t>
  </si>
  <si>
    <t>Мероприятие 1.4.Содержания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Парнинского сельсовета</t>
  </si>
  <si>
    <t xml:space="preserve">Мероприятие 1.5.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краевого бюджета </t>
  </si>
  <si>
    <t>Мероприятие 1.7. Отсыпка дороги с.Парная, ул.Приозерная</t>
  </si>
  <si>
    <t>0409</t>
  </si>
  <si>
    <t>0328035</t>
  </si>
  <si>
    <t>032093890</t>
  </si>
  <si>
    <t>36,0 км автомобильных дорог, в т.ч. 2016г. -3847828,5 руб., 2017г. -308600,1 руб. , 2018г.-318577,1 руб.</t>
  </si>
  <si>
    <t xml:space="preserve">36,0 км автомобильных дорог, в т.ч. 2014г.362991,54 руб.; 2015г.- 177 741,4 руб  </t>
  </si>
  <si>
    <t xml:space="preserve">Приложение № 1
к подпрограмме Парнинского сельсовета «Проведение мероприятий направленных на сохранение и улучшение транспортно - эксплуатационного состояния улично-дорожной сети» </t>
  </si>
  <si>
    <t xml:space="preserve">Приложение № 2
к подпрограмме Парнинского сельсовета «Проведение мероприятий направленных на сохранение и улучшение транспортно - эксплуатационного состояния улично-дорожной сети » </t>
  </si>
  <si>
    <t>0320093840</t>
  </si>
  <si>
    <t>Мероприятие 1.6. Осуществление дорожной деятельности в отношении автомобильных дорог общего пользования местного значения за счет средств дорожного фондамуниципального образования Парнинского сельсовета</t>
  </si>
  <si>
    <t>Мероприятие 1.8.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</si>
  <si>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0320073930</t>
  </si>
  <si>
    <t>Мероприятие 1.9. Обустройство пешеходных переходов и нанесение дорожной разметки на автомобильных дорогах общего пользования местного значения за счет средств краевого бюджета.</t>
  </si>
  <si>
    <t>0320074920</t>
  </si>
  <si>
    <t>Мероприятие 1.11. Обустройство пешеходных переходов и нанесение дорожной разметки на автомобильных дорогах общего пользования местного значения за счет средств фонда муниципального образования парнинский сельсовет.</t>
  </si>
  <si>
    <t>Мероприятие 1.10. Осуществление дорожной деятельности в отношении автомобильных дорог общего пользования местного значения за счет средств дорожного фонда муниципального образования Парнинский сельсовет</t>
  </si>
  <si>
    <t>03200S3930</t>
  </si>
  <si>
    <t>03200S4920</t>
  </si>
  <si>
    <t>Текущий год  периода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</si>
</sst>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8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5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0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center" vertical="top" wrapText="1"/>
    </xf>
    <xf numFmtId="49" fontId="1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left" vertical="top" wrapText="1"/>
    </xf>
    <xf numFmtId="165" fontId="1" fillId="2" borderId="0" xfId="1" applyNumberFormat="1" applyFont="1" applyFill="1"/>
    <xf numFmtId="0" fontId="1" fillId="2" borderId="0" xfId="1" applyFont="1" applyFill="1" applyAlignment="1">
      <alignment horizontal="left" vertical="center"/>
    </xf>
    <xf numFmtId="0" fontId="3" fillId="2" borderId="0" xfId="1" applyFont="1" applyFill="1"/>
    <xf numFmtId="49" fontId="3" fillId="2" borderId="0" xfId="1" applyNumberFormat="1" applyFont="1" applyFill="1" applyAlignment="1">
      <alignment horizontal="left" vertical="top" wrapText="1"/>
    </xf>
    <xf numFmtId="164" fontId="1" fillId="2" borderId="0" xfId="1" applyNumberFormat="1" applyFont="1" applyFill="1"/>
    <xf numFmtId="0" fontId="3" fillId="0" borderId="1" xfId="0" applyNumberFormat="1" applyFont="1" applyBorder="1" applyAlignment="1">
      <alignment horizontal="center" vertical="center"/>
    </xf>
    <xf numFmtId="4" fontId="1" fillId="3" borderId="1" xfId="1" applyNumberFormat="1" applyFont="1" applyFill="1" applyBorder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/>
    </xf>
    <xf numFmtId="0" fontId="1" fillId="2" borderId="7" xfId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top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top" wrapText="1"/>
    </xf>
    <xf numFmtId="0" fontId="1" fillId="2" borderId="7" xfId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top" wrapText="1"/>
    </xf>
    <xf numFmtId="0" fontId="1" fillId="2" borderId="8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"/>
  <sheetViews>
    <sheetView tabSelected="1" zoomScale="80" zoomScaleNormal="80" workbookViewId="0">
      <selection activeCell="G7" sqref="G7"/>
    </sheetView>
  </sheetViews>
  <sheetFormatPr defaultRowHeight="12.75"/>
  <cols>
    <col min="1" max="1" width="5.140625" style="2" customWidth="1"/>
    <col min="2" max="2" width="49.85546875" style="2" customWidth="1"/>
    <col min="3" max="3" width="10.7109375" style="2" customWidth="1"/>
    <col min="4" max="4" width="13.85546875" style="2" customWidth="1"/>
    <col min="5" max="5" width="11.28515625" style="2" customWidth="1"/>
    <col min="6" max="6" width="9.140625" style="2"/>
    <col min="7" max="7" width="10.5703125" style="2" customWidth="1"/>
    <col min="8" max="8" width="11.42578125" style="2" customWidth="1"/>
    <col min="9" max="12" width="11.28515625" style="2" customWidth="1"/>
    <col min="13" max="16384" width="9.140625" style="2"/>
  </cols>
  <sheetData>
    <row r="1" spans="1:12" ht="59.25" customHeight="1">
      <c r="A1" s="1"/>
      <c r="B1" s="1"/>
      <c r="C1" s="1"/>
      <c r="D1" s="1"/>
      <c r="E1" s="1"/>
      <c r="F1" s="34" t="s">
        <v>49</v>
      </c>
      <c r="G1" s="34"/>
      <c r="H1" s="34"/>
      <c r="I1" s="34"/>
      <c r="J1" s="34"/>
      <c r="K1" s="34"/>
      <c r="L1" s="34"/>
    </row>
    <row r="2" spans="1:12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26"/>
      <c r="K2" s="32"/>
    </row>
    <row r="3" spans="1:12" ht="58.5" customHeight="1">
      <c r="A3" s="3" t="s">
        <v>1</v>
      </c>
      <c r="B3" s="3" t="s">
        <v>2</v>
      </c>
      <c r="C3" s="37" t="s">
        <v>3</v>
      </c>
      <c r="D3" s="37" t="s">
        <v>4</v>
      </c>
      <c r="E3" s="3" t="s">
        <v>5</v>
      </c>
      <c r="F3" s="33" t="s">
        <v>5</v>
      </c>
      <c r="G3" s="33" t="s">
        <v>5</v>
      </c>
      <c r="H3" s="33" t="s">
        <v>5</v>
      </c>
      <c r="I3" s="33" t="s">
        <v>61</v>
      </c>
      <c r="J3" s="33" t="s">
        <v>6</v>
      </c>
      <c r="K3" s="33" t="s">
        <v>7</v>
      </c>
      <c r="L3" s="33" t="s">
        <v>32</v>
      </c>
    </row>
    <row r="4" spans="1:12">
      <c r="A4" s="3"/>
      <c r="B4" s="3"/>
      <c r="C4" s="37"/>
      <c r="D4" s="37"/>
      <c r="E4" s="3">
        <v>2012</v>
      </c>
      <c r="F4" s="3">
        <v>2013</v>
      </c>
      <c r="G4" s="3">
        <v>2014</v>
      </c>
      <c r="H4" s="3">
        <v>2015</v>
      </c>
      <c r="I4" s="3">
        <v>2016</v>
      </c>
      <c r="J4" s="27">
        <v>2017</v>
      </c>
      <c r="K4" s="33">
        <v>2018</v>
      </c>
      <c r="L4" s="3">
        <v>2019</v>
      </c>
    </row>
    <row r="5" spans="1:12" ht="16.5" customHeight="1">
      <c r="A5" s="38" t="s">
        <v>35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39" customHeight="1">
      <c r="A6" s="22">
        <v>1</v>
      </c>
      <c r="B6" s="4" t="s">
        <v>36</v>
      </c>
      <c r="C6" s="5" t="s">
        <v>8</v>
      </c>
      <c r="D6" s="6" t="s">
        <v>10</v>
      </c>
      <c r="E6" s="5">
        <v>10.1</v>
      </c>
      <c r="F6" s="5">
        <v>18.8</v>
      </c>
      <c r="G6" s="5">
        <v>28.1</v>
      </c>
      <c r="H6" s="5">
        <v>33.6</v>
      </c>
      <c r="I6" s="5">
        <v>39.6</v>
      </c>
      <c r="J6" s="5">
        <v>39.6</v>
      </c>
      <c r="K6" s="5">
        <v>39.6</v>
      </c>
      <c r="L6" s="5">
        <v>39.6</v>
      </c>
    </row>
    <row r="7" spans="1:12" ht="38.25" customHeight="1">
      <c r="A7" s="22">
        <v>2</v>
      </c>
      <c r="B7" s="4" t="s">
        <v>37</v>
      </c>
      <c r="C7" s="5" t="s">
        <v>8</v>
      </c>
      <c r="D7" s="4" t="s">
        <v>9</v>
      </c>
      <c r="E7" s="5">
        <v>8.6999999999999993</v>
      </c>
      <c r="F7" s="5">
        <v>9.3000000000000007</v>
      </c>
      <c r="G7" s="5">
        <v>5.5</v>
      </c>
      <c r="H7" s="5">
        <v>6</v>
      </c>
      <c r="I7" s="5">
        <v>4.5</v>
      </c>
      <c r="J7" s="5">
        <v>4.5</v>
      </c>
      <c r="K7" s="5">
        <v>4.5</v>
      </c>
      <c r="L7" s="5">
        <v>4.5</v>
      </c>
    </row>
    <row r="8" spans="1:12">
      <c r="A8" s="35"/>
      <c r="B8" s="35"/>
    </row>
  </sheetData>
  <mergeCells count="6">
    <mergeCell ref="F1:L1"/>
    <mergeCell ref="A8:B8"/>
    <mergeCell ref="A2:I2"/>
    <mergeCell ref="C3:C4"/>
    <mergeCell ref="D3:D4"/>
    <mergeCell ref="A5:L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S26"/>
  <sheetViews>
    <sheetView topLeftCell="A2" zoomScale="71" zoomScaleNormal="71" zoomScaleSheetLayoutView="66" workbookViewId="0">
      <selection activeCell="M11" sqref="M11"/>
    </sheetView>
  </sheetViews>
  <sheetFormatPr defaultRowHeight="12.75"/>
  <cols>
    <col min="1" max="1" width="39.42578125" style="8" customWidth="1"/>
    <col min="2" max="2" width="16" style="8" customWidth="1"/>
    <col min="3" max="3" width="10.28515625" style="8" customWidth="1"/>
    <col min="4" max="4" width="9.140625" style="8"/>
    <col min="5" max="5" width="12.140625" style="8" customWidth="1"/>
    <col min="6" max="6" width="5.85546875" style="8" customWidth="1"/>
    <col min="7" max="7" width="10.28515625" style="8" customWidth="1"/>
    <col min="8" max="8" width="13.28515625" style="8" customWidth="1"/>
    <col min="9" max="12" width="10.28515625" style="8" customWidth="1"/>
    <col min="13" max="13" width="12.140625" style="8" customWidth="1"/>
    <col min="14" max="14" width="27.28515625" style="8" customWidth="1"/>
    <col min="15" max="15" width="9.140625" style="8"/>
    <col min="16" max="16" width="11.140625" style="8" customWidth="1"/>
    <col min="17" max="18" width="9.140625" style="8"/>
    <col min="19" max="19" width="46" style="8" customWidth="1"/>
    <col min="20" max="16384" width="9.140625" style="8"/>
  </cols>
  <sheetData>
    <row r="1" spans="1:19" ht="58.5" customHeight="1">
      <c r="J1" s="43" t="s">
        <v>50</v>
      </c>
      <c r="K1" s="43"/>
      <c r="L1" s="43"/>
      <c r="M1" s="43"/>
      <c r="N1" s="43"/>
      <c r="O1" s="9"/>
    </row>
    <row r="3" spans="1:19" ht="26.25" customHeight="1">
      <c r="A3" s="45" t="s">
        <v>11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9" ht="16.5" customHeight="1">
      <c r="A4" s="46" t="s">
        <v>12</v>
      </c>
      <c r="B4" s="46" t="s">
        <v>13</v>
      </c>
      <c r="C4" s="46" t="s">
        <v>14</v>
      </c>
      <c r="D4" s="46"/>
      <c r="E4" s="46"/>
      <c r="F4" s="46"/>
      <c r="G4" s="46" t="s">
        <v>15</v>
      </c>
      <c r="H4" s="46"/>
      <c r="I4" s="46"/>
      <c r="J4" s="46"/>
      <c r="K4" s="46"/>
      <c r="L4" s="46"/>
      <c r="M4" s="46"/>
      <c r="N4" s="46" t="s">
        <v>16</v>
      </c>
    </row>
    <row r="5" spans="1:19" ht="15.75" customHeight="1">
      <c r="A5" s="46"/>
      <c r="B5" s="46"/>
      <c r="C5" s="46"/>
      <c r="D5" s="46"/>
      <c r="E5" s="46"/>
      <c r="F5" s="46"/>
      <c r="G5" s="46" t="s">
        <v>17</v>
      </c>
      <c r="H5" s="46"/>
      <c r="I5" s="46"/>
      <c r="J5" s="46"/>
      <c r="K5" s="46"/>
      <c r="L5" s="46"/>
      <c r="M5" s="46"/>
      <c r="N5" s="46"/>
    </row>
    <row r="6" spans="1:19" ht="24.75" customHeight="1">
      <c r="A6" s="46"/>
      <c r="B6" s="46"/>
      <c r="C6" s="10" t="s">
        <v>18</v>
      </c>
      <c r="D6" s="10" t="s">
        <v>19</v>
      </c>
      <c r="E6" s="10" t="s">
        <v>20</v>
      </c>
      <c r="F6" s="10" t="s">
        <v>21</v>
      </c>
      <c r="G6" s="10">
        <v>2014</v>
      </c>
      <c r="H6" s="10">
        <v>2015</v>
      </c>
      <c r="I6" s="10">
        <v>2016</v>
      </c>
      <c r="J6" s="10">
        <v>2017</v>
      </c>
      <c r="K6" s="31">
        <v>2018</v>
      </c>
      <c r="L6" s="28">
        <v>2019</v>
      </c>
      <c r="M6" s="10" t="s">
        <v>22</v>
      </c>
      <c r="N6" s="46"/>
    </row>
    <row r="7" spans="1:19" ht="18" customHeight="1">
      <c r="A7" s="44" t="s">
        <v>34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9" ht="22.5" customHeight="1">
      <c r="A8" s="44" t="s">
        <v>31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9" ht="64.5" customHeight="1">
      <c r="A9" s="47" t="s">
        <v>23</v>
      </c>
      <c r="B9" s="41" t="s">
        <v>10</v>
      </c>
      <c r="C9" s="13" t="s">
        <v>24</v>
      </c>
      <c r="D9" s="13" t="s">
        <v>25</v>
      </c>
      <c r="E9" s="13" t="s">
        <v>26</v>
      </c>
      <c r="F9" s="13" t="s">
        <v>33</v>
      </c>
      <c r="G9" s="24">
        <f>362991.54</f>
        <v>362991.54</v>
      </c>
      <c r="H9" s="23">
        <v>183501.4</v>
      </c>
      <c r="I9" s="23">
        <v>0</v>
      </c>
      <c r="J9" s="23">
        <v>0</v>
      </c>
      <c r="K9" s="23">
        <v>0</v>
      </c>
      <c r="L9" s="23">
        <v>0</v>
      </c>
      <c r="M9" s="15">
        <f t="shared" ref="M9:M20" si="0">G9+H9+I9+J9+L9</f>
        <v>546492.93999999994</v>
      </c>
      <c r="N9" s="16" t="s">
        <v>48</v>
      </c>
      <c r="S9" s="17"/>
    </row>
    <row r="10" spans="1:19" ht="64.5" customHeight="1">
      <c r="A10" s="48"/>
      <c r="B10" s="42"/>
      <c r="C10" s="13" t="s">
        <v>24</v>
      </c>
      <c r="D10" s="13" t="s">
        <v>25</v>
      </c>
      <c r="E10" s="13" t="s">
        <v>46</v>
      </c>
      <c r="F10" s="13" t="s">
        <v>33</v>
      </c>
      <c r="G10" s="29">
        <v>0</v>
      </c>
      <c r="H10" s="23">
        <v>0</v>
      </c>
      <c r="I10" s="23">
        <v>384800</v>
      </c>
      <c r="J10" s="23">
        <v>322800</v>
      </c>
      <c r="K10" s="23">
        <v>322800</v>
      </c>
      <c r="L10" s="23">
        <v>322800</v>
      </c>
      <c r="M10" s="15">
        <f>SUM(I10:L10)</f>
        <v>1353200</v>
      </c>
      <c r="N10" s="16" t="s">
        <v>47</v>
      </c>
      <c r="S10" s="17"/>
    </row>
    <row r="11" spans="1:19" ht="65.25" customHeight="1">
      <c r="A11" s="11" t="s">
        <v>38</v>
      </c>
      <c r="B11" s="42"/>
      <c r="C11" s="13" t="s">
        <v>24</v>
      </c>
      <c r="D11" s="13" t="s">
        <v>25</v>
      </c>
      <c r="E11" s="13" t="s">
        <v>27</v>
      </c>
      <c r="F11" s="13" t="s">
        <v>33</v>
      </c>
      <c r="G11" s="14">
        <v>60932</v>
      </c>
      <c r="H11" s="23">
        <v>241204</v>
      </c>
      <c r="I11" s="14">
        <v>0</v>
      </c>
      <c r="J11" s="14">
        <v>0</v>
      </c>
      <c r="K11" s="14">
        <v>0</v>
      </c>
      <c r="L11" s="14">
        <v>0</v>
      </c>
      <c r="M11" s="15">
        <f t="shared" si="0"/>
        <v>302136</v>
      </c>
      <c r="N11" s="16" t="s">
        <v>28</v>
      </c>
    </row>
    <row r="12" spans="1:19" ht="80.25" customHeight="1">
      <c r="A12" s="11" t="s">
        <v>39</v>
      </c>
      <c r="B12" s="42"/>
      <c r="C12" s="13" t="s">
        <v>24</v>
      </c>
      <c r="D12" s="13" t="s">
        <v>25</v>
      </c>
      <c r="E12" s="7" t="s">
        <v>29</v>
      </c>
      <c r="F12" s="13" t="s">
        <v>33</v>
      </c>
      <c r="G12" s="14">
        <v>609</v>
      </c>
      <c r="H12" s="23">
        <v>0</v>
      </c>
      <c r="I12" s="14">
        <v>0</v>
      </c>
      <c r="J12" s="14">
        <v>0</v>
      </c>
      <c r="K12" s="14">
        <v>0</v>
      </c>
      <c r="L12" s="14">
        <v>0</v>
      </c>
      <c r="M12" s="15">
        <f t="shared" si="0"/>
        <v>609</v>
      </c>
      <c r="N12" s="16" t="s">
        <v>28</v>
      </c>
    </row>
    <row r="13" spans="1:19" ht="69" customHeight="1">
      <c r="A13" s="11" t="s">
        <v>41</v>
      </c>
      <c r="B13" s="42"/>
      <c r="C13" s="13" t="s">
        <v>24</v>
      </c>
      <c r="D13" s="13" t="s">
        <v>25</v>
      </c>
      <c r="E13" s="7" t="s">
        <v>29</v>
      </c>
      <c r="F13" s="13" t="s">
        <v>33</v>
      </c>
      <c r="G13" s="14">
        <v>0</v>
      </c>
      <c r="H13" s="23">
        <v>2412</v>
      </c>
      <c r="I13" s="14">
        <v>0</v>
      </c>
      <c r="J13" s="14">
        <v>0</v>
      </c>
      <c r="K13" s="14">
        <v>0</v>
      </c>
      <c r="L13" s="14">
        <v>0</v>
      </c>
      <c r="M13" s="15">
        <f t="shared" si="0"/>
        <v>2412</v>
      </c>
      <c r="N13" s="16"/>
    </row>
    <row r="14" spans="1:19" ht="83.25" customHeight="1">
      <c r="A14" s="11" t="s">
        <v>42</v>
      </c>
      <c r="B14" s="42"/>
      <c r="C14" s="13" t="s">
        <v>24</v>
      </c>
      <c r="D14" s="13" t="s">
        <v>25</v>
      </c>
      <c r="E14" s="7" t="s">
        <v>40</v>
      </c>
      <c r="F14" s="13" t="s">
        <v>33</v>
      </c>
      <c r="G14" s="14">
        <v>0</v>
      </c>
      <c r="H14" s="23">
        <v>2090947.84</v>
      </c>
      <c r="I14" s="14">
        <v>0</v>
      </c>
      <c r="J14" s="14">
        <v>0</v>
      </c>
      <c r="K14" s="14">
        <v>0</v>
      </c>
      <c r="L14" s="14">
        <v>0</v>
      </c>
      <c r="M14" s="15">
        <f t="shared" si="0"/>
        <v>2090947.84</v>
      </c>
      <c r="N14" s="16"/>
    </row>
    <row r="15" spans="1:19" ht="79.5" customHeight="1">
      <c r="A15" s="11" t="s">
        <v>52</v>
      </c>
      <c r="B15" s="42"/>
      <c r="C15" s="13" t="s">
        <v>24</v>
      </c>
      <c r="D15" s="13" t="s">
        <v>25</v>
      </c>
      <c r="E15" s="7" t="s">
        <v>51</v>
      </c>
      <c r="F15" s="13" t="s">
        <v>33</v>
      </c>
      <c r="G15" s="14">
        <v>0</v>
      </c>
      <c r="H15" s="23">
        <v>65340</v>
      </c>
      <c r="I15" s="14">
        <f>21220-21220</f>
        <v>0</v>
      </c>
      <c r="J15" s="14">
        <v>0</v>
      </c>
      <c r="K15" s="14">
        <v>0</v>
      </c>
      <c r="L15" s="14">
        <v>0</v>
      </c>
      <c r="M15" s="15">
        <f t="shared" si="0"/>
        <v>65340</v>
      </c>
      <c r="N15" s="16"/>
    </row>
    <row r="16" spans="1:19" ht="25.5">
      <c r="A16" s="11" t="s">
        <v>43</v>
      </c>
      <c r="B16" s="25"/>
      <c r="C16" s="13" t="s">
        <v>24</v>
      </c>
      <c r="D16" s="13" t="s">
        <v>44</v>
      </c>
      <c r="E16" s="7" t="s">
        <v>45</v>
      </c>
      <c r="F16" s="13" t="s">
        <v>33</v>
      </c>
      <c r="G16" s="14">
        <v>0</v>
      </c>
      <c r="H16" s="23">
        <v>100000</v>
      </c>
      <c r="I16" s="14">
        <v>0</v>
      </c>
      <c r="J16" s="14">
        <v>0</v>
      </c>
      <c r="K16" s="14">
        <v>0</v>
      </c>
      <c r="L16" s="14">
        <v>0</v>
      </c>
      <c r="M16" s="15">
        <f t="shared" si="0"/>
        <v>100000</v>
      </c>
      <c r="N16" s="16"/>
    </row>
    <row r="17" spans="1:14" ht="66.75" customHeight="1">
      <c r="A17" s="11" t="s">
        <v>53</v>
      </c>
      <c r="B17" s="30"/>
      <c r="C17" s="13" t="s">
        <v>24</v>
      </c>
      <c r="D17" s="13" t="s">
        <v>44</v>
      </c>
      <c r="E17" s="7" t="s">
        <v>54</v>
      </c>
      <c r="F17" s="13" t="s">
        <v>33</v>
      </c>
      <c r="G17" s="14">
        <v>0</v>
      </c>
      <c r="H17" s="23">
        <v>0</v>
      </c>
      <c r="I17" s="14">
        <v>326621</v>
      </c>
      <c r="J17" s="14">
        <v>0</v>
      </c>
      <c r="K17" s="14">
        <v>0</v>
      </c>
      <c r="L17" s="14">
        <v>0</v>
      </c>
      <c r="M17" s="15">
        <f t="shared" si="0"/>
        <v>326621</v>
      </c>
      <c r="N17" s="16"/>
    </row>
    <row r="18" spans="1:14" ht="66.75" customHeight="1">
      <c r="A18" s="11" t="s">
        <v>55</v>
      </c>
      <c r="B18" s="30"/>
      <c r="C18" s="13" t="s">
        <v>24</v>
      </c>
      <c r="D18" s="13" t="s">
        <v>44</v>
      </c>
      <c r="E18" s="7" t="s">
        <v>56</v>
      </c>
      <c r="F18" s="13" t="s">
        <v>33</v>
      </c>
      <c r="G18" s="14">
        <v>0</v>
      </c>
      <c r="H18" s="23">
        <v>0</v>
      </c>
      <c r="I18" s="14">
        <v>38800</v>
      </c>
      <c r="J18" s="14">
        <v>0</v>
      </c>
      <c r="K18" s="14">
        <v>0</v>
      </c>
      <c r="L18" s="14">
        <v>0</v>
      </c>
      <c r="M18" s="15">
        <f t="shared" si="0"/>
        <v>38800</v>
      </c>
      <c r="N18" s="16"/>
    </row>
    <row r="19" spans="1:14" ht="66.75" customHeight="1">
      <c r="A19" s="11" t="s">
        <v>58</v>
      </c>
      <c r="B19" s="30"/>
      <c r="C19" s="13" t="s">
        <v>24</v>
      </c>
      <c r="D19" s="13" t="s">
        <v>44</v>
      </c>
      <c r="E19" s="7" t="s">
        <v>59</v>
      </c>
      <c r="F19" s="13" t="s">
        <v>33</v>
      </c>
      <c r="G19" s="14">
        <v>0</v>
      </c>
      <c r="H19" s="23">
        <v>0</v>
      </c>
      <c r="I19" s="14">
        <v>20415</v>
      </c>
      <c r="J19" s="14">
        <v>0</v>
      </c>
      <c r="K19" s="14">
        <v>0</v>
      </c>
      <c r="L19" s="14">
        <v>0</v>
      </c>
      <c r="M19" s="15">
        <f t="shared" si="0"/>
        <v>20415</v>
      </c>
      <c r="N19" s="16"/>
    </row>
    <row r="20" spans="1:14" ht="66.75" customHeight="1">
      <c r="A20" s="11" t="s">
        <v>57</v>
      </c>
      <c r="B20" s="30"/>
      <c r="C20" s="13" t="s">
        <v>24</v>
      </c>
      <c r="D20" s="13" t="s">
        <v>44</v>
      </c>
      <c r="E20" s="7" t="s">
        <v>60</v>
      </c>
      <c r="F20" s="13" t="s">
        <v>33</v>
      </c>
      <c r="G20" s="14">
        <v>0</v>
      </c>
      <c r="H20" s="23">
        <v>0</v>
      </c>
      <c r="I20" s="14">
        <v>7760</v>
      </c>
      <c r="J20" s="14">
        <v>0</v>
      </c>
      <c r="K20" s="14">
        <v>0</v>
      </c>
      <c r="L20" s="14">
        <v>0</v>
      </c>
      <c r="M20" s="15">
        <f t="shared" si="0"/>
        <v>7760</v>
      </c>
      <c r="N20" s="16"/>
    </row>
    <row r="21" spans="1:14" ht="37.5" customHeight="1">
      <c r="A21" s="11" t="s">
        <v>30</v>
      </c>
      <c r="B21" s="12"/>
      <c r="C21" s="13"/>
      <c r="D21" s="13"/>
      <c r="E21" s="13"/>
      <c r="F21" s="13"/>
      <c r="G21" s="14">
        <f>G9+G11+G12+G13+G14+G15</f>
        <v>424532.54</v>
      </c>
      <c r="H21" s="14">
        <f t="shared" ref="H21:M21" si="1">SUM(H9:H20)</f>
        <v>2683405.2400000002</v>
      </c>
      <c r="I21" s="14">
        <f t="shared" si="1"/>
        <v>778396</v>
      </c>
      <c r="J21" s="14">
        <f t="shared" si="1"/>
        <v>322800</v>
      </c>
      <c r="K21" s="14">
        <f t="shared" si="1"/>
        <v>322800</v>
      </c>
      <c r="L21" s="14">
        <f t="shared" si="1"/>
        <v>322800</v>
      </c>
      <c r="M21" s="14">
        <f t="shared" si="1"/>
        <v>4854733.78</v>
      </c>
      <c r="N21" s="16"/>
    </row>
    <row r="22" spans="1:14">
      <c r="A22" s="18"/>
      <c r="B22" s="19"/>
      <c r="C22" s="19"/>
      <c r="D22" s="19"/>
      <c r="E22" s="19"/>
      <c r="F22" s="19"/>
      <c r="G22" s="19"/>
      <c r="I22" s="19"/>
      <c r="J22" s="19"/>
      <c r="K22" s="19"/>
      <c r="L22" s="19"/>
      <c r="M22" s="19"/>
      <c r="N22" s="20"/>
    </row>
    <row r="26" spans="1:14">
      <c r="G26" s="21"/>
    </row>
  </sheetData>
  <mergeCells count="12">
    <mergeCell ref="B9:B15"/>
    <mergeCell ref="J1:N1"/>
    <mergeCell ref="A7:N7"/>
    <mergeCell ref="A8:N8"/>
    <mergeCell ref="A3:N3"/>
    <mergeCell ref="A4:A6"/>
    <mergeCell ref="B4:B6"/>
    <mergeCell ref="C4:F5"/>
    <mergeCell ref="G4:M4"/>
    <mergeCell ref="N4:N6"/>
    <mergeCell ref="G5:M5"/>
    <mergeCell ref="A9:A10"/>
  </mergeCells>
  <phoneticPr fontId="0" type="noConversion"/>
  <pageMargins left="0.19685039370078741" right="0.19685039370078741" top="0.15748031496062992" bottom="0.1574803149606299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2</vt:lpstr>
      <vt:lpstr>'2'!Область_печати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2016-11-24T08:29:35Z</dcterms:modified>
</cp:coreProperties>
</file>